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34b9417e9a6bf18a/COMPRAS/CHEFE COMPRAS/Pregões/2025/Pregão 02 - Conservação e Limpeza/Planilhas de Custos Edital/26 BPM ITABIRA/"/>
    </mc:Choice>
  </mc:AlternateContent>
  <xr:revisionPtr revIDLastSave="47" documentId="11_9B22C38F5EF444DE3CFE29ED7CCD60BFC53AD323" xr6:coauthVersionLast="47" xr6:coauthVersionMax="47" xr10:uidLastSave="{71FD6732-C52C-4AA3-BB71-012AB05EA9FC}"/>
  <bookViews>
    <workbookView xWindow="-120" yWindow="-120" windowWidth="29040" windowHeight="15720" tabRatio="500" xr2:uid="{00000000-000D-0000-FFFF-FFFF00000000}"/>
  </bookViews>
  <sheets>
    <sheet name="26 BPM" sheetId="1" r:id="rId1"/>
    <sheet name="EQUIPAMENTOS" sheetId="3" r:id="rId2"/>
    <sheet name="UNIFORMES" sheetId="4" r:id="rId3"/>
  </sheets>
  <definedNames>
    <definedName name="Print_Area" localSheetId="0">'26 BPM'!$A$1:$F$61</definedName>
  </definedNames>
  <calcPr calcId="191029"/>
</workbook>
</file>

<file path=xl/calcChain.xml><?xml version="1.0" encoding="utf-8"?>
<calcChain xmlns="http://schemas.openxmlformats.org/spreadsheetml/2006/main">
  <c r="F44" i="1" l="1"/>
  <c r="F43" i="1"/>
  <c r="G43" i="1"/>
  <c r="I7" i="1" l="1"/>
  <c r="E10" i="3"/>
  <c r="F9" i="4"/>
  <c r="F42" i="1"/>
  <c r="F40" i="1"/>
  <c r="D36" i="1" l="1"/>
  <c r="D31" i="1"/>
  <c r="D25" i="1"/>
  <c r="D22" i="1"/>
  <c r="E5" i="3" l="1"/>
  <c r="E6" i="3"/>
  <c r="E7" i="3" l="1"/>
  <c r="E8" i="3"/>
  <c r="E9" i="3"/>
  <c r="F9" i="3" s="1"/>
  <c r="F5" i="3"/>
  <c r="F8" i="4" l="1"/>
  <c r="F7" i="4"/>
  <c r="F6" i="4"/>
  <c r="F5" i="4"/>
  <c r="F39" i="1" l="1"/>
  <c r="F8" i="3"/>
  <c r="F7" i="3"/>
  <c r="F6" i="3"/>
  <c r="F10" i="3" l="1"/>
  <c r="F41" i="1" s="1"/>
  <c r="D51" i="1" l="1"/>
  <c r="D15" i="1" l="1"/>
  <c r="F5" i="1"/>
  <c r="D37" i="1" l="1"/>
  <c r="F6" i="1"/>
  <c r="F35" i="1" s="1"/>
  <c r="F45" i="1"/>
  <c r="F34" i="1" l="1"/>
  <c r="F17" i="1"/>
  <c r="F23" i="1"/>
  <c r="F12" i="1"/>
  <c r="F27" i="1"/>
  <c r="F13" i="1"/>
  <c r="F14" i="1"/>
  <c r="F28" i="1"/>
  <c r="F7" i="1"/>
  <c r="F33" i="1"/>
  <c r="F19" i="1"/>
  <c r="F8" i="1"/>
  <c r="F37" i="1"/>
  <c r="F29" i="1"/>
  <c r="F18" i="1"/>
  <c r="F10" i="1"/>
  <c r="F30" i="1"/>
  <c r="F24" i="1"/>
  <c r="F11" i="1"/>
  <c r="F20" i="1"/>
  <c r="F32" i="1"/>
  <c r="F9" i="1"/>
  <c r="F16" i="1"/>
  <c r="F26" i="1"/>
  <c r="F25" i="1"/>
  <c r="D38" i="1"/>
  <c r="F38" i="1" s="1"/>
  <c r="F21" i="1"/>
  <c r="F36" i="1" l="1"/>
  <c r="F31" i="1"/>
  <c r="F15" i="1"/>
  <c r="F22" i="1"/>
  <c r="F46" i="1" l="1"/>
  <c r="F47" i="1" s="1"/>
  <c r="F52" i="1" s="1"/>
  <c r="G52" i="1" l="1"/>
  <c r="F48" i="1"/>
  <c r="F49" i="1"/>
  <c r="F51" i="1"/>
  <c r="F50" i="1"/>
</calcChain>
</file>

<file path=xl/sharedStrings.xml><?xml version="1.0" encoding="utf-8"?>
<sst xmlns="http://schemas.openxmlformats.org/spreadsheetml/2006/main" count="146" uniqueCount="111">
  <si>
    <t>GRUPO</t>
  </si>
  <si>
    <t>DISCRIMINAÇÃO</t>
  </si>
  <si>
    <t>QTDE</t>
  </si>
  <si>
    <t>Salário-base</t>
  </si>
  <si>
    <t>VALORES</t>
  </si>
  <si>
    <t>"A"</t>
  </si>
  <si>
    <t>SALÁRIOS</t>
  </si>
  <si>
    <t>Auxiliares de Serviços Gerais (40 HS SEMANAIS)</t>
  </si>
  <si>
    <t>TOTAL DO GRUPO "A"</t>
  </si>
  <si>
    <t>"B"</t>
  </si>
  <si>
    <t>ENCARGOS SOCIAIS</t>
  </si>
  <si>
    <t>1. INSS (Previdência Social)</t>
  </si>
  <si>
    <t>2. FGTS</t>
  </si>
  <si>
    <t>3. SESC</t>
  </si>
  <si>
    <t>-</t>
  </si>
  <si>
    <t>4. SENAC</t>
  </si>
  <si>
    <t>5. SEBRAE</t>
  </si>
  <si>
    <t>6.INCRA</t>
  </si>
  <si>
    <t>7. Salário Educação</t>
  </si>
  <si>
    <t>8. Seguro contra riscos e acidentes</t>
  </si>
  <si>
    <t>TOTAL DO GRUPO "B"</t>
  </si>
  <si>
    <t>“C”</t>
  </si>
  <si>
    <t>Férias sem abono constitucional</t>
  </si>
  <si>
    <t>Auxílio-enfermidade(&lt;15 dias)</t>
  </si>
  <si>
    <t>Faltas Legais</t>
  </si>
  <si>
    <t>Licença-paternidade</t>
  </si>
  <si>
    <t>Auxílio-acidente de trabalho (&lt;15 dias)</t>
  </si>
  <si>
    <t>Aviso prévio trabalhado</t>
  </si>
  <si>
    <t>TOTAL DO GRUPO "C"</t>
  </si>
  <si>
    <t>“D”</t>
  </si>
  <si>
    <t>13º Salário</t>
  </si>
  <si>
    <t>TOTAL DO GRUPO "D"</t>
  </si>
  <si>
    <t>“E”</t>
  </si>
  <si>
    <t>Indenização (rescisão sem justa causa)</t>
  </si>
  <si>
    <t>Contribuição social (art 1º da Lei Complementar 110/01)</t>
  </si>
  <si>
    <t>Aviso prévio indenizado</t>
  </si>
  <si>
    <t>Reflexo do aviso prévio indenizado</t>
  </si>
  <si>
    <t>Indenização adicional</t>
  </si>
  <si>
    <t>Total do GRUPO "E"</t>
  </si>
  <si>
    <t>“F”</t>
  </si>
  <si>
    <t>Incidência do Grupo B sobre a licença maternidade</t>
  </si>
  <si>
    <t>Incidência do FGTS sobre acidente de trabalhos (&gt;15 dias)</t>
  </si>
  <si>
    <t>Incidência do FGTS Sobre aviso prévio indenizado</t>
  </si>
  <si>
    <t>Abono pecuniário</t>
  </si>
  <si>
    <t>TOTAL DO GRUPO "F"</t>
  </si>
  <si>
    <t>“G”</t>
  </si>
  <si>
    <t>GRUPO B X (GRUPO “C” + GRUPO “D”)</t>
  </si>
  <si>
    <t>TOTAL DOS ENCARGOS SOCIAIS(B+C+D+E+F+G)</t>
  </si>
  <si>
    <t>ver observações</t>
  </si>
  <si>
    <t>tabela à parte</t>
  </si>
  <si>
    <t>Uniforme/EPI'S</t>
  </si>
  <si>
    <t>Transporte dos Funcionários</t>
  </si>
  <si>
    <t>Equipamentos (depreciação)</t>
  </si>
  <si>
    <t xml:space="preserve">Seguro de Vida em Grupo </t>
  </si>
  <si>
    <t>Alimentação</t>
  </si>
  <si>
    <t xml:space="preserve">PAF </t>
  </si>
  <si>
    <t>TOTAL DO GRUPO "H"</t>
  </si>
  <si>
    <t>"I"</t>
  </si>
  <si>
    <t>TAXAS</t>
  </si>
  <si>
    <t>SOMA (A+B+C+D+E+F+G+H+I)</t>
  </si>
  <si>
    <t>"J"</t>
  </si>
  <si>
    <t>IMPOSTOS</t>
  </si>
  <si>
    <t>TOTAL DOS IMPOSTOS</t>
  </si>
  <si>
    <t>TOTAL A FATURAR</t>
  </si>
  <si>
    <t>A empresa definirá o cálculo de depreciação dos materiais que ceder, e deverá explicitar qual foi o método de cálculo utilizado.</t>
  </si>
  <si>
    <t>Abono constitucional de férias</t>
  </si>
  <si>
    <t xml:space="preserve"> </t>
  </si>
  <si>
    <t>TOTAL DOS ENCARGOS SOCIAIS(B+C+D+E+F+G)- 76,45% é o valor máximo, pode variar para valor menor.</t>
  </si>
  <si>
    <t>A empresa definirá a taxa dos impostos conforme Legislação vigente.</t>
  </si>
  <si>
    <t>VALORES DEFINIDOS PELA CCT NÃO PODEM SER ALTERADO NA PLANILHA DE CUSTOS (Salário, Alimentação e PAF)</t>
  </si>
  <si>
    <t>ANEXO II – MODELO DE DISCRIMINAÇÃO DOS EQUIPAMENTOS E DEPRECIACÃO</t>
  </si>
  <si>
    <t>IDENTIFICAÇÃO</t>
  </si>
  <si>
    <t>VIDA</t>
  </si>
  <si>
    <t>QUANTIDADE</t>
  </si>
  <si>
    <t>PREÇO</t>
  </si>
  <si>
    <t>VALOR DA DEPRECIAÇÃO</t>
  </si>
  <si>
    <t>DO EQUIPAMENTO</t>
  </si>
  <si>
    <t>ÚTIL</t>
  </si>
  <si>
    <t>TOTAL</t>
  </si>
  <si>
    <t>RELAÇÃO DE UNIFORMES E EPIs</t>
  </si>
  <si>
    <t>ORD</t>
  </si>
  <si>
    <t>UNIFORMES</t>
  </si>
  <si>
    <t>UNIDADE DE MEDIDA</t>
  </si>
  <si>
    <t>TOTAL ANUAL</t>
  </si>
  <si>
    <t>CUSTO UNITÁRIO</t>
  </si>
  <si>
    <t>VALOR</t>
  </si>
  <si>
    <t>JAQUETA</t>
  </si>
  <si>
    <t>UNIDADE</t>
  </si>
  <si>
    <t>SAPATO  ANTIDERRAPANTE IMPERMEÁVEL</t>
  </si>
  <si>
    <t>BOTA BORRACHA</t>
  </si>
  <si>
    <t>CLIENTE : POLICIA MILITAR DO 26º BATALHÃO - ITABIRA</t>
  </si>
  <si>
    <t>MANGUEIRA DE 50 M – EMBORRACHADA/REFORÇADA</t>
  </si>
  <si>
    <t>ENCERADEIRA INDUSTRIAL 350/450</t>
  </si>
  <si>
    <t>ESCADA DE ALUMÍNIO 10 DEGRAUS</t>
  </si>
  <si>
    <t>MANGUEIRA BORRACHA DE ½ DE 100 METROS COMPRIMENTO</t>
  </si>
  <si>
    <t>PLACAS DE ADVERTÊNCIA PISO MOLHADO</t>
  </si>
  <si>
    <t>VALOR UNITARIO</t>
  </si>
  <si>
    <t>A empresa definirá a taxa de administração, até o limite de 7%.</t>
  </si>
  <si>
    <t>Taxa de Administração (até 7%)</t>
  </si>
  <si>
    <t xml:space="preserve"> PLANILHA DE CUSTOS MENSAL– 03 FUNCIONÁRIOS</t>
  </si>
  <si>
    <t>KIT</t>
  </si>
  <si>
    <t>PAR</t>
  </si>
  <si>
    <t>ISS</t>
  </si>
  <si>
    <t>PIS</t>
  </si>
  <si>
    <t>COFINS</t>
  </si>
  <si>
    <t>Fornecimento vale de transporte (Valor Unitário R$ 3,00 deverá ser previsto para mês de 23 dias trabalhados, mas será pago apenas o que for utilizado e comprovado, valor conforme decreto municipal, não pode ser alterado.</t>
  </si>
  <si>
    <t xml:space="preserve">TOTAL </t>
  </si>
  <si>
    <t>UNIFORMES (CALÇA, CAMISA) CRACHÁ - UMA UNIDADE PARA CADA FUNCIONÁRIO</t>
  </si>
  <si>
    <t>PLANILHA DE CUSTOS PREGÃO ELETRONICO CONFORME CCT-2025</t>
  </si>
  <si>
    <t>Alimentação = R$ 29,15 - desconto de 20% funcionario = R$ 23,32 por dia trabalhado (estimativa para mês de 23 dias trabalhados).</t>
  </si>
  <si>
    <t>Valor PAF CCT = R$ 51,88 por empregado.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</si>
</sst>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"/>
    <numFmt numFmtId="165" formatCode="&quot; R$ &quot;#,##0.00\ ;&quot; R$ (&quot;#,##0.00\);&quot; R$ -&quot;#\ ;@\ "/>
    <numFmt numFmtId="166" formatCode="[$R$-416]\ #,##0.00;[Red]\-[$R$-416]\ #,##0.00"/>
    <numFmt numFmtId="167" formatCode="[$R$-416]#,##0.00;[Red]\-[$R$-416]#,##0.00"/>
    <numFmt numFmtId="168" formatCode="0.0000%"/>
    <numFmt numFmtId="169" formatCode="0;[Red]0"/>
    <numFmt numFmtId="170" formatCode="&quot;R$ &quot;#,##0.00;[Red]&quot;R$ &quot;#,##0.00"/>
  </numFmts>
  <fonts count="21">
    <font>
      <sz val="11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1"/>
    </font>
    <font>
      <b/>
      <sz val="16"/>
      <color indexed="8"/>
      <name val="Arial"/>
      <family val="2"/>
    </font>
    <font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20"/>
      <name val="Arial"/>
      <family val="2"/>
    </font>
    <font>
      <b/>
      <sz val="18"/>
      <color indexed="8"/>
      <name val="Arial"/>
      <family val="2"/>
    </font>
    <font>
      <b/>
      <sz val="16"/>
      <name val="Arial"/>
      <family val="2"/>
    </font>
    <font>
      <b/>
      <sz val="14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color rgb="FF00000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ashed">
        <color indexed="63"/>
      </top>
      <bottom style="dashed">
        <color indexed="63"/>
      </bottom>
      <diagonal/>
    </border>
    <border>
      <left style="thin">
        <color indexed="63"/>
      </left>
      <right style="thin">
        <color indexed="63"/>
      </right>
      <top style="dashed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thin">
        <color indexed="64"/>
      </bottom>
      <diagonal/>
    </border>
    <border>
      <left/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medium">
        <color indexed="64"/>
      </right>
      <top style="dashed">
        <color indexed="63"/>
      </top>
      <bottom style="dashed">
        <color indexed="63"/>
      </bottom>
      <diagonal/>
    </border>
    <border>
      <left style="thin">
        <color indexed="63"/>
      </left>
      <right style="medium">
        <color indexed="64"/>
      </right>
      <top style="dashed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rgb="FF000001"/>
      </left>
      <right/>
      <top style="medium">
        <color rgb="FF000001"/>
      </top>
      <bottom/>
      <diagonal/>
    </border>
    <border>
      <left style="medium">
        <color rgb="FF000001"/>
      </left>
      <right style="medium">
        <color rgb="FF000001"/>
      </right>
      <top style="medium">
        <color rgb="FF000001"/>
      </top>
      <bottom style="medium">
        <color rgb="FF000001"/>
      </bottom>
      <diagonal/>
    </border>
    <border>
      <left style="medium">
        <color rgb="FF000001"/>
      </left>
      <right/>
      <top/>
      <bottom style="medium">
        <color rgb="FF00000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4"/>
      </top>
      <bottom/>
      <diagonal/>
    </border>
    <border>
      <left style="medium">
        <color indexed="64"/>
      </left>
      <right style="thin">
        <color indexed="63"/>
      </right>
      <top/>
      <bottom/>
      <diagonal/>
    </border>
    <border>
      <left style="medium">
        <color indexed="64"/>
      </left>
      <right style="thin">
        <color indexed="63"/>
      </right>
      <top/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165" fontId="5" fillId="0" borderId="0" applyBorder="0" applyProtection="0"/>
    <xf numFmtId="9" fontId="7" fillId="0" borderId="0" applyBorder="0" applyProtection="0"/>
    <xf numFmtId="43" fontId="1" fillId="0" borderId="0" applyFill="0" applyBorder="0" applyAlignment="0" applyProtection="0"/>
  </cellStyleXfs>
  <cellXfs count="14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43" fontId="9" fillId="2" borderId="0" xfId="3" applyFont="1" applyFill="1" applyBorder="1" applyAlignment="1">
      <alignment vertical="center"/>
    </xf>
    <xf numFmtId="43" fontId="11" fillId="2" borderId="0" xfId="3" applyFont="1" applyFill="1" applyBorder="1" applyAlignment="1">
      <alignment vertical="center"/>
    </xf>
    <xf numFmtId="43" fontId="8" fillId="2" borderId="0" xfId="0" applyNumberFormat="1" applyFon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166" fontId="10" fillId="2" borderId="0" xfId="0" applyNumberFormat="1" applyFont="1" applyFill="1" applyAlignment="1">
      <alignment vertical="center"/>
    </xf>
    <xf numFmtId="166" fontId="2" fillId="0" borderId="32" xfId="1" applyNumberFormat="1" applyFont="1" applyBorder="1" applyAlignment="1" applyProtection="1">
      <alignment vertical="center"/>
    </xf>
    <xf numFmtId="166" fontId="3" fillId="0" borderId="32" xfId="1" applyNumberFormat="1" applyFont="1" applyBorder="1" applyAlignment="1" applyProtection="1">
      <alignment vertical="center"/>
    </xf>
    <xf numFmtId="166" fontId="2" fillId="0" borderId="33" xfId="1" applyNumberFormat="1" applyFont="1" applyBorder="1" applyAlignment="1" applyProtection="1">
      <alignment vertical="center"/>
    </xf>
    <xf numFmtId="166" fontId="2" fillId="0" borderId="35" xfId="1" applyNumberFormat="1" applyFont="1" applyBorder="1" applyAlignment="1" applyProtection="1">
      <alignment vertical="center"/>
    </xf>
    <xf numFmtId="166" fontId="3" fillId="0" borderId="37" xfId="1" applyNumberFormat="1" applyFont="1" applyBorder="1" applyAlignment="1" applyProtection="1">
      <alignment vertical="center"/>
    </xf>
    <xf numFmtId="0" fontId="3" fillId="0" borderId="38" xfId="0" applyFont="1" applyBorder="1" applyAlignment="1">
      <alignment horizontal="center" vertical="center"/>
    </xf>
    <xf numFmtId="166" fontId="3" fillId="0" borderId="42" xfId="1" applyNumberFormat="1" applyFont="1" applyBorder="1" applyAlignment="1" applyProtection="1">
      <alignment vertical="center"/>
    </xf>
    <xf numFmtId="166" fontId="2" fillId="0" borderId="43" xfId="1" applyNumberFormat="1" applyFont="1" applyBorder="1" applyAlignment="1" applyProtection="1">
      <alignment horizontal="right" vertical="center"/>
    </xf>
    <xf numFmtId="164" fontId="2" fillId="2" borderId="0" xfId="0" applyNumberFormat="1" applyFont="1" applyFill="1" applyAlignment="1">
      <alignment vertical="center"/>
    </xf>
    <xf numFmtId="0" fontId="13" fillId="0" borderId="0" xfId="0" applyFont="1" applyAlignment="1">
      <alignment horizontal="justify"/>
    </xf>
    <xf numFmtId="0" fontId="14" fillId="3" borderId="44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wrapText="1"/>
    </xf>
    <xf numFmtId="0" fontId="14" fillId="3" borderId="46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wrapText="1"/>
    </xf>
    <xf numFmtId="0" fontId="15" fillId="0" borderId="47" xfId="0" applyFont="1" applyBorder="1" applyAlignment="1">
      <alignment horizontal="justify" wrapText="1"/>
    </xf>
    <xf numFmtId="0" fontId="15" fillId="0" borderId="47" xfId="0" applyFont="1" applyBorder="1" applyAlignment="1">
      <alignment horizontal="center" wrapText="1"/>
    </xf>
    <xf numFmtId="0" fontId="15" fillId="0" borderId="48" xfId="0" applyFont="1" applyBorder="1" applyAlignment="1">
      <alignment horizontal="justify" wrapText="1"/>
    </xf>
    <xf numFmtId="0" fontId="15" fillId="0" borderId="48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7" fillId="0" borderId="50" xfId="0" applyFont="1" applyBorder="1" applyAlignment="1">
      <alignment horizontal="left" vertical="center" wrapText="1"/>
    </xf>
    <xf numFmtId="0" fontId="17" fillId="0" borderId="50" xfId="0" applyFont="1" applyBorder="1" applyAlignment="1">
      <alignment horizontal="center" vertical="center"/>
    </xf>
    <xf numFmtId="1" fontId="17" fillId="0" borderId="50" xfId="0" applyNumberFormat="1" applyFont="1" applyBorder="1" applyAlignment="1">
      <alignment horizontal="center" vertical="center"/>
    </xf>
    <xf numFmtId="44" fontId="15" fillId="0" borderId="47" xfId="0" applyNumberFormat="1" applyFont="1" applyBorder="1" applyAlignment="1">
      <alignment horizontal="center" vertical="center" wrapText="1"/>
    </xf>
    <xf numFmtId="44" fontId="13" fillId="3" borderId="47" xfId="0" applyNumberFormat="1" applyFont="1" applyFill="1" applyBorder="1" applyAlignment="1">
      <alignment horizontal="center" wrapText="1"/>
    </xf>
    <xf numFmtId="44" fontId="19" fillId="0" borderId="48" xfId="0" applyNumberFormat="1" applyFont="1" applyBorder="1" applyAlignment="1">
      <alignment horizontal="center" wrapText="1"/>
    </xf>
    <xf numFmtId="44" fontId="19" fillId="3" borderId="48" xfId="0" applyNumberFormat="1" applyFont="1" applyFill="1" applyBorder="1" applyAlignment="1">
      <alignment horizont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169" fontId="17" fillId="0" borderId="50" xfId="0" applyNumberFormat="1" applyFont="1" applyBorder="1" applyAlignment="1">
      <alignment horizontal="center" vertical="center"/>
    </xf>
    <xf numFmtId="44" fontId="0" fillId="0" borderId="50" xfId="0" applyNumberFormat="1" applyBorder="1" applyAlignment="1">
      <alignment horizontal="center" wrapText="1"/>
    </xf>
    <xf numFmtId="170" fontId="18" fillId="0" borderId="50" xfId="0" applyNumberFormat="1" applyFont="1" applyBorder="1" applyAlignment="1">
      <alignment horizontal="right" indent="1"/>
    </xf>
    <xf numFmtId="166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44" fontId="15" fillId="0" borderId="47" xfId="0" applyNumberFormat="1" applyFont="1" applyBorder="1" applyAlignment="1">
      <alignment horizontal="center" wrapText="1"/>
    </xf>
    <xf numFmtId="44" fontId="15" fillId="0" borderId="48" xfId="0" applyNumberFormat="1" applyFont="1" applyBorder="1" applyAlignment="1">
      <alignment horizontal="center" wrapText="1"/>
    </xf>
    <xf numFmtId="44" fontId="0" fillId="0" borderId="0" xfId="0" applyNumberFormat="1"/>
    <xf numFmtId="0" fontId="3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65" xfId="0" applyFont="1" applyBorder="1" applyAlignment="1">
      <alignment vertical="center"/>
    </xf>
    <xf numFmtId="166" fontId="6" fillId="0" borderId="72" xfId="0" applyNumberFormat="1" applyFont="1" applyBorder="1" applyAlignment="1">
      <alignment vertical="center"/>
    </xf>
    <xf numFmtId="168" fontId="2" fillId="2" borderId="0" xfId="0" applyNumberFormat="1" applyFont="1" applyFill="1" applyAlignment="1">
      <alignment vertical="center"/>
    </xf>
    <xf numFmtId="166" fontId="3" fillId="2" borderId="39" xfId="1" applyNumberFormat="1" applyFont="1" applyFill="1" applyBorder="1" applyAlignment="1" applyProtection="1">
      <alignment vertical="center"/>
    </xf>
    <xf numFmtId="166" fontId="20" fillId="0" borderId="41" xfId="1" applyNumberFormat="1" applyFont="1" applyBorder="1" applyAlignment="1" applyProtection="1">
      <alignment vertical="center"/>
    </xf>
    <xf numFmtId="166" fontId="3" fillId="2" borderId="41" xfId="1" applyNumberFormat="1" applyFont="1" applyFill="1" applyBorder="1" applyAlignment="1" applyProtection="1">
      <alignment vertical="center"/>
    </xf>
    <xf numFmtId="166" fontId="3" fillId="2" borderId="32" xfId="1" applyNumberFormat="1" applyFont="1" applyFill="1" applyBorder="1" applyAlignment="1" applyProtection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0" fontId="2" fillId="0" borderId="9" xfId="2" applyNumberFormat="1" applyFont="1" applyBorder="1" applyAlignment="1" applyProtection="1">
      <alignment horizontal="center" vertical="center"/>
    </xf>
    <xf numFmtId="10" fontId="2" fillId="0" borderId="10" xfId="2" applyNumberFormat="1" applyFont="1" applyBorder="1" applyAlignment="1" applyProtection="1">
      <alignment horizontal="center" vertical="center"/>
    </xf>
    <xf numFmtId="10" fontId="3" fillId="0" borderId="11" xfId="2" applyNumberFormat="1" applyFont="1" applyBorder="1" applyAlignment="1" applyProtection="1">
      <alignment horizontal="center" vertical="center"/>
    </xf>
    <xf numFmtId="10" fontId="3" fillId="0" borderId="12" xfId="2" applyNumberFormat="1" applyFont="1" applyBorder="1" applyAlignment="1" applyProtection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0" fontId="2" fillId="0" borderId="15" xfId="2" applyNumberFormat="1" applyFont="1" applyBorder="1" applyAlignment="1" applyProtection="1">
      <alignment horizontal="center" vertical="center"/>
    </xf>
    <xf numFmtId="10" fontId="2" fillId="0" borderId="16" xfId="2" applyNumberFormat="1" applyFont="1" applyBorder="1" applyAlignment="1" applyProtection="1">
      <alignment horizontal="center" vertical="center"/>
    </xf>
    <xf numFmtId="10" fontId="2" fillId="2" borderId="9" xfId="2" applyNumberFormat="1" applyFont="1" applyFill="1" applyBorder="1" applyAlignment="1" applyProtection="1">
      <alignment horizontal="center" vertical="center"/>
    </xf>
    <xf numFmtId="10" fontId="2" fillId="2" borderId="10" xfId="2" applyNumberFormat="1" applyFont="1" applyFill="1" applyBorder="1" applyAlignment="1" applyProtection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0" fontId="3" fillId="0" borderId="66" xfId="2" applyNumberFormat="1" applyFont="1" applyBorder="1" applyAlignment="1" applyProtection="1">
      <alignment horizontal="center" vertical="center"/>
    </xf>
    <xf numFmtId="10" fontId="3" fillId="0" borderId="67" xfId="2" applyNumberFormat="1" applyFont="1" applyBorder="1" applyAlignment="1" applyProtection="1">
      <alignment horizontal="center" vertical="center"/>
    </xf>
    <xf numFmtId="10" fontId="2" fillId="2" borderId="15" xfId="2" applyNumberFormat="1" applyFont="1" applyFill="1" applyBorder="1" applyAlignment="1" applyProtection="1">
      <alignment horizontal="center" vertical="center"/>
    </xf>
    <xf numFmtId="10" fontId="2" fillId="2" borderId="16" xfId="2" applyNumberFormat="1" applyFont="1" applyFill="1" applyBorder="1" applyAlignment="1" applyProtection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10" fontId="20" fillId="0" borderId="66" xfId="2" applyNumberFormat="1" applyFont="1" applyBorder="1" applyAlignment="1" applyProtection="1">
      <alignment horizontal="center" vertical="center"/>
    </xf>
    <xf numFmtId="10" fontId="20" fillId="0" borderId="67" xfId="2" applyNumberFormat="1" applyFont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10" fontId="20" fillId="2" borderId="1" xfId="2" applyNumberFormat="1" applyFont="1" applyFill="1" applyBorder="1" applyAlignment="1" applyProtection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0" fontId="4" fillId="0" borderId="17" xfId="2" applyNumberFormat="1" applyFont="1" applyBorder="1" applyAlignment="1" applyProtection="1">
      <alignment horizontal="center" vertical="center"/>
    </xf>
    <xf numFmtId="10" fontId="4" fillId="0" borderId="18" xfId="2" applyNumberFormat="1" applyFont="1" applyBorder="1" applyAlignment="1" applyProtection="1">
      <alignment horizontal="center" vertical="center"/>
    </xf>
    <xf numFmtId="10" fontId="4" fillId="0" borderId="19" xfId="2" applyNumberFormat="1" applyFont="1" applyBorder="1" applyAlignment="1" applyProtection="1">
      <alignment horizontal="center" vertical="center"/>
    </xf>
    <xf numFmtId="10" fontId="4" fillId="0" borderId="20" xfId="2" applyNumberFormat="1" applyFont="1" applyBorder="1" applyAlignment="1" applyProtection="1">
      <alignment horizontal="center" vertical="center"/>
    </xf>
    <xf numFmtId="10" fontId="20" fillId="0" borderId="21" xfId="0" applyNumberFormat="1" applyFont="1" applyBorder="1" applyAlignment="1">
      <alignment horizontal="center" vertical="center"/>
    </xf>
    <xf numFmtId="10" fontId="20" fillId="0" borderId="22" xfId="0" applyNumberFormat="1" applyFont="1" applyBorder="1" applyAlignment="1">
      <alignment horizontal="center" vertical="center"/>
    </xf>
    <xf numFmtId="0" fontId="2" fillId="2" borderId="2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4" fillId="3" borderId="45" xfId="0" applyFont="1" applyFill="1" applyBorder="1" applyAlignment="1">
      <alignment horizontal="center" wrapText="1"/>
    </xf>
    <xf numFmtId="0" fontId="19" fillId="0" borderId="73" xfId="0" applyFont="1" applyBorder="1" applyAlignment="1">
      <alignment horizontal="center" wrapText="1"/>
    </xf>
    <xf numFmtId="0" fontId="19" fillId="0" borderId="74" xfId="0" applyFont="1" applyBorder="1" applyAlignment="1">
      <alignment horizontal="center" wrapText="1"/>
    </xf>
    <xf numFmtId="0" fontId="19" fillId="0" borderId="75" xfId="0" applyFont="1" applyBorder="1" applyAlignment="1">
      <alignment horizontal="center" wrapText="1"/>
    </xf>
    <xf numFmtId="0" fontId="16" fillId="0" borderId="49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E3436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0"/>
  <sheetViews>
    <sheetView tabSelected="1" zoomScaleSheetLayoutView="70" workbookViewId="0">
      <selection activeCell="H6" sqref="H6"/>
    </sheetView>
  </sheetViews>
  <sheetFormatPr defaultColWidth="8.875" defaultRowHeight="15"/>
  <cols>
    <col min="1" max="1" width="6" style="1" customWidth="1"/>
    <col min="2" max="2" width="20" style="1" customWidth="1"/>
    <col min="3" max="3" width="51.5" style="1" customWidth="1"/>
    <col min="4" max="4" width="7.375" style="1" customWidth="1"/>
    <col min="5" max="5" width="14" style="1" customWidth="1"/>
    <col min="6" max="6" width="19.25" style="1" customWidth="1"/>
    <col min="7" max="7" width="20.625" style="1" customWidth="1"/>
    <col min="8" max="8" width="29.875" style="1" customWidth="1"/>
    <col min="9" max="9" width="46.375" style="1" customWidth="1"/>
    <col min="10" max="10" width="18.25" style="1" customWidth="1"/>
    <col min="11" max="11" width="8.875" style="1" customWidth="1"/>
    <col min="12" max="12" width="13.25" style="1" customWidth="1"/>
    <col min="13" max="13" width="13.875" style="1" customWidth="1"/>
    <col min="14" max="14" width="13.5" style="1" customWidth="1"/>
    <col min="15" max="15" width="8.875" style="1"/>
    <col min="16" max="16" width="50.625" style="1" customWidth="1"/>
    <col min="17" max="17" width="16.125" style="1" customWidth="1"/>
    <col min="18" max="18" width="8.875" style="1"/>
    <col min="19" max="19" width="13.5" style="1" bestFit="1" customWidth="1"/>
    <col min="20" max="20" width="16.75" style="1" customWidth="1"/>
    <col min="21" max="16384" width="8.875" style="1"/>
  </cols>
  <sheetData>
    <row r="1" spans="1:9" ht="29.25" customHeight="1">
      <c r="A1" s="71" t="s">
        <v>108</v>
      </c>
      <c r="B1" s="72"/>
      <c r="C1" s="72"/>
      <c r="D1" s="72"/>
      <c r="E1" s="72"/>
      <c r="F1" s="73"/>
      <c r="G1" s="14"/>
      <c r="H1" s="15"/>
    </row>
    <row r="2" spans="1:9" ht="29.25" customHeight="1">
      <c r="A2" s="74" t="s">
        <v>99</v>
      </c>
      <c r="B2" s="75"/>
      <c r="C2" s="75"/>
      <c r="D2" s="75"/>
      <c r="E2" s="75"/>
      <c r="F2" s="76"/>
      <c r="G2" s="14"/>
      <c r="H2" s="15"/>
    </row>
    <row r="3" spans="1:9" ht="39.75" customHeight="1">
      <c r="A3" s="74" t="s">
        <v>90</v>
      </c>
      <c r="B3" s="75"/>
      <c r="C3" s="75"/>
      <c r="D3" s="75"/>
      <c r="E3" s="75"/>
      <c r="F3" s="76"/>
      <c r="G3" s="15"/>
      <c r="H3" s="15"/>
    </row>
    <row r="4" spans="1:9" ht="15.75">
      <c r="A4" s="74" t="s">
        <v>0</v>
      </c>
      <c r="B4" s="75"/>
      <c r="C4" s="61" t="s">
        <v>1</v>
      </c>
      <c r="D4" s="61" t="s">
        <v>2</v>
      </c>
      <c r="E4" s="61" t="s">
        <v>3</v>
      </c>
      <c r="F4" s="62" t="s">
        <v>4</v>
      </c>
      <c r="G4" s="15"/>
      <c r="H4" s="15"/>
    </row>
    <row r="5" spans="1:9" ht="13.5" customHeight="1">
      <c r="A5" s="74" t="s">
        <v>5</v>
      </c>
      <c r="B5" s="77" t="s">
        <v>6</v>
      </c>
      <c r="C5" s="2" t="s">
        <v>7</v>
      </c>
      <c r="D5" s="3">
        <v>3</v>
      </c>
      <c r="E5" s="56">
        <v>1499.2</v>
      </c>
      <c r="F5" s="23">
        <f>D5*E5</f>
        <v>4497.6000000000004</v>
      </c>
      <c r="G5" s="15"/>
      <c r="H5" s="15">
        <v>1649.12</v>
      </c>
      <c r="I5" s="1">
        <v>44</v>
      </c>
    </row>
    <row r="6" spans="1:9" ht="15.75">
      <c r="A6" s="74"/>
      <c r="B6" s="77"/>
      <c r="C6" s="78" t="s">
        <v>8</v>
      </c>
      <c r="D6" s="78"/>
      <c r="E6" s="78"/>
      <c r="F6" s="24">
        <f>SUM(F5:F5)</f>
        <v>4497.6000000000004</v>
      </c>
      <c r="G6" s="15"/>
      <c r="H6" s="15"/>
      <c r="I6" s="1">
        <v>40</v>
      </c>
    </row>
    <row r="7" spans="1:9" ht="15" customHeight="1">
      <c r="A7" s="83" t="s">
        <v>9</v>
      </c>
      <c r="B7" s="90" t="s">
        <v>10</v>
      </c>
      <c r="C7" s="6" t="s">
        <v>11</v>
      </c>
      <c r="D7" s="86">
        <v>0.2</v>
      </c>
      <c r="E7" s="87"/>
      <c r="F7" s="25">
        <f>F6*D7</f>
        <v>899.5200000000001</v>
      </c>
      <c r="G7" s="15"/>
      <c r="H7" s="15"/>
      <c r="I7" s="1">
        <f>H5*I6/I5</f>
        <v>1499.1999999999998</v>
      </c>
    </row>
    <row r="8" spans="1:9" ht="15" customHeight="1">
      <c r="A8" s="84"/>
      <c r="B8" s="91"/>
      <c r="C8" s="7" t="s">
        <v>12</v>
      </c>
      <c r="D8" s="79">
        <v>0.08</v>
      </c>
      <c r="E8" s="80"/>
      <c r="F8" s="26">
        <f>F6*D8</f>
        <v>359.80800000000005</v>
      </c>
      <c r="G8" s="15"/>
      <c r="H8" s="15"/>
    </row>
    <row r="9" spans="1:9" ht="15" customHeight="1">
      <c r="A9" s="84"/>
      <c r="B9" s="91"/>
      <c r="C9" s="7" t="s">
        <v>13</v>
      </c>
      <c r="D9" s="79">
        <v>1.4999999999999999E-2</v>
      </c>
      <c r="E9" s="80" t="s">
        <v>14</v>
      </c>
      <c r="F9" s="26">
        <f>F6*D9</f>
        <v>67.463999999999999</v>
      </c>
      <c r="G9" s="15"/>
      <c r="H9" s="15"/>
    </row>
    <row r="10" spans="1:9" ht="15" customHeight="1">
      <c r="A10" s="84"/>
      <c r="B10" s="91"/>
      <c r="C10" s="7" t="s">
        <v>15</v>
      </c>
      <c r="D10" s="79">
        <v>0.01</v>
      </c>
      <c r="E10" s="80" t="s">
        <v>14</v>
      </c>
      <c r="F10" s="26">
        <f>F6*D10</f>
        <v>44.976000000000006</v>
      </c>
      <c r="G10" s="15"/>
      <c r="H10" s="15"/>
    </row>
    <row r="11" spans="1:9" ht="15" customHeight="1">
      <c r="A11" s="84"/>
      <c r="B11" s="91"/>
      <c r="C11" s="7" t="s">
        <v>16</v>
      </c>
      <c r="D11" s="79">
        <v>6.0000000000000001E-3</v>
      </c>
      <c r="E11" s="80" t="s">
        <v>14</v>
      </c>
      <c r="F11" s="26">
        <f>F6*D11</f>
        <v>26.985600000000002</v>
      </c>
      <c r="G11" s="15"/>
      <c r="H11" s="15"/>
    </row>
    <row r="12" spans="1:9" ht="15" customHeight="1">
      <c r="A12" s="84"/>
      <c r="B12" s="91"/>
      <c r="C12" s="7" t="s">
        <v>17</v>
      </c>
      <c r="D12" s="79">
        <v>2E-3</v>
      </c>
      <c r="E12" s="80" t="s">
        <v>14</v>
      </c>
      <c r="F12" s="26">
        <f>F6*D12</f>
        <v>8.9952000000000005</v>
      </c>
      <c r="G12" s="15"/>
      <c r="H12" s="15"/>
    </row>
    <row r="13" spans="1:9" ht="15" customHeight="1">
      <c r="A13" s="84"/>
      <c r="B13" s="91"/>
      <c r="C13" s="7" t="s">
        <v>18</v>
      </c>
      <c r="D13" s="79">
        <v>2.5000000000000001E-2</v>
      </c>
      <c r="E13" s="80" t="s">
        <v>14</v>
      </c>
      <c r="F13" s="26">
        <f>F6*D13</f>
        <v>112.44000000000001</v>
      </c>
      <c r="G13" s="15"/>
      <c r="H13" s="15"/>
    </row>
    <row r="14" spans="1:9" ht="15" customHeight="1">
      <c r="A14" s="84"/>
      <c r="B14" s="91"/>
      <c r="C14" s="7" t="s">
        <v>19</v>
      </c>
      <c r="D14" s="79">
        <v>4.3200000000000002E-2</v>
      </c>
      <c r="E14" s="80" t="s">
        <v>14</v>
      </c>
      <c r="F14" s="26">
        <f>F6*D14</f>
        <v>194.29632000000004</v>
      </c>
      <c r="G14" s="15"/>
      <c r="H14" s="15"/>
    </row>
    <row r="15" spans="1:9" ht="15.75">
      <c r="A15" s="85"/>
      <c r="B15" s="91"/>
      <c r="C15" s="8" t="s">
        <v>20</v>
      </c>
      <c r="D15" s="81">
        <f>SUM(D7:E14)</f>
        <v>0.38120000000000009</v>
      </c>
      <c r="E15" s="82"/>
      <c r="F15" s="27">
        <f>SUM(F7:F14)</f>
        <v>1714.4851200000003</v>
      </c>
      <c r="G15" s="15"/>
      <c r="H15" s="15"/>
    </row>
    <row r="16" spans="1:9" ht="15" customHeight="1">
      <c r="A16" s="83" t="s">
        <v>21</v>
      </c>
      <c r="B16" s="91"/>
      <c r="C16" s="9" t="s">
        <v>22</v>
      </c>
      <c r="D16" s="86">
        <v>8.2600000000000007E-2</v>
      </c>
      <c r="E16" s="87" t="s">
        <v>14</v>
      </c>
      <c r="F16" s="25">
        <f>F6*D16</f>
        <v>371.50176000000005</v>
      </c>
      <c r="G16" s="15"/>
      <c r="H16" s="15"/>
    </row>
    <row r="17" spans="1:8" ht="15" customHeight="1">
      <c r="A17" s="84"/>
      <c r="B17" s="91"/>
      <c r="C17" s="10" t="s">
        <v>23</v>
      </c>
      <c r="D17" s="79">
        <v>6.3E-3</v>
      </c>
      <c r="E17" s="80" t="s">
        <v>14</v>
      </c>
      <c r="F17" s="26">
        <f>F6*D17</f>
        <v>28.334880000000002</v>
      </c>
      <c r="G17" s="15"/>
      <c r="H17" s="15"/>
    </row>
    <row r="18" spans="1:8" ht="15" customHeight="1">
      <c r="A18" s="84"/>
      <c r="B18" s="91"/>
      <c r="C18" s="10" t="s">
        <v>24</v>
      </c>
      <c r="D18" s="79">
        <v>1.04E-2</v>
      </c>
      <c r="E18" s="80" t="s">
        <v>14</v>
      </c>
      <c r="F18" s="26">
        <f>F6*D18</f>
        <v>46.775040000000004</v>
      </c>
      <c r="G18" s="15"/>
      <c r="H18" s="15"/>
    </row>
    <row r="19" spans="1:8" ht="15" customHeight="1">
      <c r="A19" s="84"/>
      <c r="B19" s="91"/>
      <c r="C19" s="10" t="s">
        <v>25</v>
      </c>
      <c r="D19" s="79">
        <v>2.9999999999999997E-4</v>
      </c>
      <c r="E19" s="80" t="s">
        <v>14</v>
      </c>
      <c r="F19" s="26">
        <f>F6*D19</f>
        <v>1.34928</v>
      </c>
      <c r="G19" s="15"/>
      <c r="H19" s="15"/>
    </row>
    <row r="20" spans="1:8" ht="15" customHeight="1">
      <c r="A20" s="84"/>
      <c r="B20" s="91"/>
      <c r="C20" s="10" t="s">
        <v>26</v>
      </c>
      <c r="D20" s="79">
        <v>4.0000000000000002E-4</v>
      </c>
      <c r="E20" s="80" t="s">
        <v>14</v>
      </c>
      <c r="F20" s="26">
        <f>F6*D20</f>
        <v>1.7990400000000002</v>
      </c>
      <c r="G20" s="15"/>
      <c r="H20" s="15"/>
    </row>
    <row r="21" spans="1:8" ht="15" customHeight="1">
      <c r="A21" s="84"/>
      <c r="B21" s="91"/>
      <c r="C21" s="10" t="s">
        <v>27</v>
      </c>
      <c r="D21" s="79">
        <v>0</v>
      </c>
      <c r="E21" s="80" t="s">
        <v>14</v>
      </c>
      <c r="F21" s="26">
        <f>F7*D21</f>
        <v>0</v>
      </c>
      <c r="G21" s="15"/>
      <c r="H21" s="15"/>
    </row>
    <row r="22" spans="1:8" ht="15.75">
      <c r="A22" s="85"/>
      <c r="B22" s="91"/>
      <c r="C22" s="8" t="s">
        <v>28</v>
      </c>
      <c r="D22" s="81">
        <f>SUM(D16:E21)</f>
        <v>9.9999999999999992E-2</v>
      </c>
      <c r="E22" s="82" t="s">
        <v>14</v>
      </c>
      <c r="F22" s="27">
        <f>SUM(F16:F21)</f>
        <v>449.76000000000005</v>
      </c>
      <c r="G22" s="15"/>
      <c r="H22" s="15"/>
    </row>
    <row r="23" spans="1:8" ht="15" customHeight="1">
      <c r="A23" s="83" t="s">
        <v>29</v>
      </c>
      <c r="B23" s="91"/>
      <c r="C23" s="9" t="s">
        <v>65</v>
      </c>
      <c r="D23" s="86">
        <v>2.75E-2</v>
      </c>
      <c r="E23" s="87" t="s">
        <v>14</v>
      </c>
      <c r="F23" s="25">
        <f>F6*D23</f>
        <v>123.68400000000001</v>
      </c>
      <c r="G23" s="15"/>
      <c r="H23" s="15"/>
    </row>
    <row r="24" spans="1:8" ht="15" customHeight="1">
      <c r="A24" s="84"/>
      <c r="B24" s="91"/>
      <c r="C24" s="10" t="s">
        <v>30</v>
      </c>
      <c r="D24" s="79">
        <v>9.1600000000000001E-2</v>
      </c>
      <c r="E24" s="80" t="s">
        <v>14</v>
      </c>
      <c r="F24" s="26">
        <f>F6*D24</f>
        <v>411.98016000000001</v>
      </c>
      <c r="G24" s="15"/>
      <c r="H24" s="15"/>
    </row>
    <row r="25" spans="1:8" ht="15.75">
      <c r="A25" s="85"/>
      <c r="B25" s="91"/>
      <c r="C25" s="8" t="s">
        <v>31</v>
      </c>
      <c r="D25" s="81">
        <f>SUM(D23:E24)</f>
        <v>0.1191</v>
      </c>
      <c r="E25" s="82" t="s">
        <v>14</v>
      </c>
      <c r="F25" s="27">
        <f>D25*F6</f>
        <v>535.66416000000004</v>
      </c>
      <c r="G25" s="15"/>
      <c r="H25" s="15"/>
    </row>
    <row r="26" spans="1:8" ht="15" customHeight="1">
      <c r="A26" s="83" t="s">
        <v>32</v>
      </c>
      <c r="B26" s="91"/>
      <c r="C26" s="9" t="s">
        <v>33</v>
      </c>
      <c r="D26" s="95">
        <v>3.1199999999999999E-2</v>
      </c>
      <c r="E26" s="96" t="s">
        <v>14</v>
      </c>
      <c r="F26" s="25">
        <f>F6*D26</f>
        <v>140.32512</v>
      </c>
      <c r="G26" s="15"/>
      <c r="H26" s="15"/>
    </row>
    <row r="27" spans="1:8" ht="15" customHeight="1">
      <c r="A27" s="84"/>
      <c r="B27" s="91"/>
      <c r="C27" s="10" t="s">
        <v>34</v>
      </c>
      <c r="D27" s="88">
        <v>7.7999999999999996E-3</v>
      </c>
      <c r="E27" s="89" t="s">
        <v>14</v>
      </c>
      <c r="F27" s="26">
        <f>F6*D27</f>
        <v>35.08128</v>
      </c>
      <c r="G27" s="15"/>
      <c r="H27" s="15"/>
    </row>
    <row r="28" spans="1:8" ht="15" customHeight="1">
      <c r="A28" s="84"/>
      <c r="B28" s="91"/>
      <c r="C28" s="10" t="s">
        <v>35</v>
      </c>
      <c r="D28" s="88">
        <v>2.5999999999999999E-2</v>
      </c>
      <c r="E28" s="89" t="s">
        <v>14</v>
      </c>
      <c r="F28" s="26">
        <f>F6*D28</f>
        <v>116.9376</v>
      </c>
      <c r="G28" s="15"/>
      <c r="H28" s="15"/>
    </row>
    <row r="29" spans="1:8" ht="15" customHeight="1">
      <c r="A29" s="84"/>
      <c r="B29" s="91"/>
      <c r="C29" s="10" t="s">
        <v>36</v>
      </c>
      <c r="D29" s="88">
        <v>5.1000000000000004E-3</v>
      </c>
      <c r="E29" s="89" t="s">
        <v>14</v>
      </c>
      <c r="F29" s="26">
        <f>F6*D29</f>
        <v>22.937760000000004</v>
      </c>
      <c r="G29" s="15"/>
      <c r="H29" s="15"/>
    </row>
    <row r="30" spans="1:8" ht="15" customHeight="1">
      <c r="A30" s="84"/>
      <c r="B30" s="91"/>
      <c r="C30" s="10" t="s">
        <v>37</v>
      </c>
      <c r="D30" s="88">
        <v>7.3000000000000001E-3</v>
      </c>
      <c r="E30" s="89" t="s">
        <v>14</v>
      </c>
      <c r="F30" s="26">
        <f>F6*D30</f>
        <v>32.832480000000004</v>
      </c>
      <c r="G30" s="15"/>
      <c r="H30" s="15"/>
    </row>
    <row r="31" spans="1:8" ht="15.75">
      <c r="A31" s="85"/>
      <c r="B31" s="91"/>
      <c r="C31" s="8" t="s">
        <v>38</v>
      </c>
      <c r="D31" s="81">
        <f>SUM(D26:E30)</f>
        <v>7.7399999999999997E-2</v>
      </c>
      <c r="E31" s="82" t="s">
        <v>14</v>
      </c>
      <c r="F31" s="27">
        <f>SUM(F26:F30)</f>
        <v>348.11424</v>
      </c>
      <c r="G31" s="15"/>
      <c r="H31" s="15"/>
    </row>
    <row r="32" spans="1:8" ht="15" customHeight="1">
      <c r="A32" s="83" t="s">
        <v>39</v>
      </c>
      <c r="B32" s="91"/>
      <c r="C32" s="9" t="s">
        <v>40</v>
      </c>
      <c r="D32" s="86">
        <v>1E-4</v>
      </c>
      <c r="E32" s="87" t="s">
        <v>14</v>
      </c>
      <c r="F32" s="25">
        <f>F6*D32</f>
        <v>0.44976000000000005</v>
      </c>
      <c r="G32" s="15"/>
      <c r="H32" s="15"/>
    </row>
    <row r="33" spans="1:9" ht="15" customHeight="1">
      <c r="A33" s="84"/>
      <c r="B33" s="91"/>
      <c r="C33" s="10" t="s">
        <v>41</v>
      </c>
      <c r="D33" s="79">
        <v>0</v>
      </c>
      <c r="E33" s="80" t="s">
        <v>14</v>
      </c>
      <c r="F33" s="26">
        <f>F6*D33</f>
        <v>0</v>
      </c>
      <c r="G33" s="15"/>
      <c r="H33" s="15"/>
    </row>
    <row r="34" spans="1:9" ht="15" customHeight="1">
      <c r="A34" s="84"/>
      <c r="B34" s="91"/>
      <c r="C34" s="10" t="s">
        <v>42</v>
      </c>
      <c r="D34" s="79">
        <v>2.0999999999999999E-3</v>
      </c>
      <c r="E34" s="80" t="s">
        <v>14</v>
      </c>
      <c r="F34" s="26">
        <f>F6*D34</f>
        <v>9.44496</v>
      </c>
      <c r="G34" s="15"/>
      <c r="H34" s="15"/>
    </row>
    <row r="35" spans="1:9" ht="15" customHeight="1">
      <c r="A35" s="84"/>
      <c r="B35" s="91"/>
      <c r="C35" s="10" t="s">
        <v>43</v>
      </c>
      <c r="D35" s="79">
        <v>1.1000000000000001E-3</v>
      </c>
      <c r="E35" s="80" t="s">
        <v>14</v>
      </c>
      <c r="F35" s="26">
        <f>F6*D35</f>
        <v>4.9473600000000006</v>
      </c>
      <c r="G35" s="15"/>
      <c r="H35" s="15"/>
    </row>
    <row r="36" spans="1:9" ht="15.75">
      <c r="A36" s="85"/>
      <c r="B36" s="91"/>
      <c r="C36" s="8" t="s">
        <v>44</v>
      </c>
      <c r="D36" s="81">
        <f>SUM(D32:E35)</f>
        <v>3.3E-3</v>
      </c>
      <c r="E36" s="82" t="s">
        <v>14</v>
      </c>
      <c r="F36" s="27">
        <f>SUM(F32:F35)</f>
        <v>14.842079999999999</v>
      </c>
      <c r="G36" s="15"/>
      <c r="H36" s="15"/>
    </row>
    <row r="37" spans="1:9" ht="15.75">
      <c r="A37" s="28" t="s">
        <v>45</v>
      </c>
      <c r="B37" s="92"/>
      <c r="C37" s="64" t="s">
        <v>46</v>
      </c>
      <c r="D37" s="93">
        <f>(D22+D25)*D15</f>
        <v>8.3520920000000012E-2</v>
      </c>
      <c r="E37" s="94"/>
      <c r="F37" s="67">
        <f>F6*D37</f>
        <v>375.64368979200009</v>
      </c>
      <c r="G37" s="66"/>
      <c r="H37" s="15"/>
    </row>
    <row r="38" spans="1:9" ht="15.75">
      <c r="A38" s="97" t="s">
        <v>47</v>
      </c>
      <c r="B38" s="98"/>
      <c r="C38" s="99"/>
      <c r="D38" s="100">
        <f>D15+D22+D25+D31+D36+D37</f>
        <v>0.76452092000000005</v>
      </c>
      <c r="E38" s="101"/>
      <c r="F38" s="67">
        <f>F6*D38</f>
        <v>3438.5092897920003</v>
      </c>
      <c r="G38" s="15"/>
      <c r="H38" s="15"/>
    </row>
    <row r="39" spans="1:9" ht="15.75">
      <c r="A39" s="105"/>
      <c r="B39" s="108"/>
      <c r="C39" s="4" t="s">
        <v>50</v>
      </c>
      <c r="D39" s="102" t="s">
        <v>49</v>
      </c>
      <c r="E39" s="102"/>
      <c r="F39" s="68">
        <f>UNIFORMES!F9</f>
        <v>0</v>
      </c>
      <c r="G39" s="15"/>
      <c r="H39" s="15"/>
    </row>
    <row r="40" spans="1:9" ht="15.75">
      <c r="A40" s="106"/>
      <c r="B40" s="109"/>
      <c r="C40" s="4" t="s">
        <v>51</v>
      </c>
      <c r="D40" s="102" t="s">
        <v>48</v>
      </c>
      <c r="E40" s="102"/>
      <c r="F40" s="68">
        <f>((3*46)-(0.06*E5))*3</f>
        <v>144.14400000000001</v>
      </c>
      <c r="G40" s="31"/>
      <c r="H40" s="15"/>
      <c r="I40" s="15"/>
    </row>
    <row r="41" spans="1:9" ht="15.75">
      <c r="A41" s="106"/>
      <c r="B41" s="109"/>
      <c r="C41" s="4" t="s">
        <v>52</v>
      </c>
      <c r="D41" s="103" t="s">
        <v>48</v>
      </c>
      <c r="E41" s="103"/>
      <c r="F41" s="68">
        <f>EQUIPAMENTOS!F10</f>
        <v>0</v>
      </c>
      <c r="G41" s="31"/>
      <c r="H41" s="15"/>
      <c r="I41" s="15"/>
    </row>
    <row r="42" spans="1:9" ht="15.75">
      <c r="A42" s="106"/>
      <c r="B42" s="109"/>
      <c r="C42" s="4" t="s">
        <v>53</v>
      </c>
      <c r="D42" s="102" t="s">
        <v>48</v>
      </c>
      <c r="E42" s="102"/>
      <c r="F42" s="68">
        <f>3*6.31</f>
        <v>18.93</v>
      </c>
      <c r="G42" s="15"/>
      <c r="H42" s="15"/>
      <c r="I42" s="15"/>
    </row>
    <row r="43" spans="1:9" ht="15.75">
      <c r="A43" s="106"/>
      <c r="B43" s="109"/>
      <c r="C43" s="4" t="s">
        <v>54</v>
      </c>
      <c r="D43" s="102" t="s">
        <v>48</v>
      </c>
      <c r="E43" s="102"/>
      <c r="F43" s="69">
        <f>(23.32*23)*3</f>
        <v>1609.08</v>
      </c>
      <c r="G43" s="15">
        <f>29.15*0.8</f>
        <v>23.32</v>
      </c>
      <c r="H43" s="15"/>
      <c r="I43" s="15"/>
    </row>
    <row r="44" spans="1:9" ht="15.75">
      <c r="A44" s="106"/>
      <c r="B44" s="109"/>
      <c r="C44" s="4" t="s">
        <v>55</v>
      </c>
      <c r="D44" s="102" t="s">
        <v>48</v>
      </c>
      <c r="E44" s="102"/>
      <c r="F44" s="69">
        <f>3*51.88</f>
        <v>155.64000000000001</v>
      </c>
      <c r="G44" s="15"/>
      <c r="H44" s="15"/>
      <c r="I44" s="15"/>
    </row>
    <row r="45" spans="1:9" ht="15.75">
      <c r="A45" s="107"/>
      <c r="B45" s="110"/>
      <c r="C45" s="104" t="s">
        <v>56</v>
      </c>
      <c r="D45" s="104"/>
      <c r="E45" s="104"/>
      <c r="F45" s="29">
        <f>SUM(F39:F44)</f>
        <v>1927.7940000000001</v>
      </c>
      <c r="G45" s="15"/>
      <c r="H45" s="15"/>
      <c r="I45" s="15"/>
    </row>
    <row r="46" spans="1:9" ht="15.75">
      <c r="A46" s="60" t="s">
        <v>57</v>
      </c>
      <c r="B46" s="61" t="s">
        <v>58</v>
      </c>
      <c r="C46" s="63" t="s">
        <v>98</v>
      </c>
      <c r="D46" s="111">
        <v>7.0000000000000007E-2</v>
      </c>
      <c r="E46" s="111"/>
      <c r="F46" s="70">
        <f>(F6+F15+F22+F25+F31+F36+F37+F45)*D46</f>
        <v>690.4732302854402</v>
      </c>
      <c r="G46" s="16"/>
      <c r="H46" s="15"/>
      <c r="I46" s="15"/>
    </row>
    <row r="47" spans="1:9" ht="15.75">
      <c r="A47" s="112" t="s">
        <v>59</v>
      </c>
      <c r="B47" s="113"/>
      <c r="C47" s="113"/>
      <c r="D47" s="113"/>
      <c r="E47" s="114"/>
      <c r="F47" s="24">
        <f>F6+F38+F45+F46</f>
        <v>10554.376520077441</v>
      </c>
      <c r="G47" s="15"/>
      <c r="H47" s="15"/>
      <c r="I47" s="15"/>
    </row>
    <row r="48" spans="1:9" ht="15" customHeight="1">
      <c r="A48" s="83" t="s">
        <v>60</v>
      </c>
      <c r="B48" s="115" t="s">
        <v>61</v>
      </c>
      <c r="C48" s="11" t="s">
        <v>102</v>
      </c>
      <c r="D48" s="118">
        <v>0.02</v>
      </c>
      <c r="E48" s="119"/>
      <c r="F48" s="30">
        <f>D48*F52</f>
        <v>215.39543918525393</v>
      </c>
      <c r="G48" s="15"/>
      <c r="H48" s="15"/>
      <c r="I48" s="15"/>
    </row>
    <row r="49" spans="1:14">
      <c r="A49" s="84"/>
      <c r="B49" s="116"/>
      <c r="C49" s="12" t="s">
        <v>103</v>
      </c>
      <c r="D49" s="120">
        <v>0</v>
      </c>
      <c r="E49" s="121"/>
      <c r="F49" s="30">
        <f>D49*F52</f>
        <v>0</v>
      </c>
      <c r="G49" s="15"/>
      <c r="H49" s="15"/>
      <c r="I49" s="15"/>
    </row>
    <row r="50" spans="1:14" ht="15" customHeight="1">
      <c r="A50" s="84"/>
      <c r="B50" s="116"/>
      <c r="C50" s="11" t="s">
        <v>104</v>
      </c>
      <c r="D50" s="120">
        <v>0</v>
      </c>
      <c r="E50" s="121"/>
      <c r="F50" s="30">
        <f>D50*F52</f>
        <v>0</v>
      </c>
      <c r="G50" s="15"/>
      <c r="H50" s="15"/>
      <c r="I50" s="15"/>
    </row>
    <row r="51" spans="1:14" ht="15.75">
      <c r="A51" s="85"/>
      <c r="B51" s="117"/>
      <c r="C51" s="13" t="s">
        <v>62</v>
      </c>
      <c r="D51" s="122">
        <f>SUM(D48:D50)</f>
        <v>0.02</v>
      </c>
      <c r="E51" s="123"/>
      <c r="F51" s="30">
        <f>D51*F52</f>
        <v>215.39543918525393</v>
      </c>
      <c r="G51" s="15"/>
      <c r="H51" s="15"/>
      <c r="I51" s="15"/>
      <c r="N51" s="5"/>
    </row>
    <row r="52" spans="1:14" ht="27" thickBot="1">
      <c r="A52" s="130" t="s">
        <v>63</v>
      </c>
      <c r="B52" s="131"/>
      <c r="C52" s="131"/>
      <c r="D52" s="131"/>
      <c r="E52" s="132"/>
      <c r="F52" s="65">
        <f>F47/(1-D51)</f>
        <v>10769.771959262696</v>
      </c>
      <c r="G52" s="17">
        <f>F52*12</f>
        <v>129237.26351115236</v>
      </c>
      <c r="H52" s="18"/>
      <c r="I52" s="15"/>
    </row>
    <row r="53" spans="1:14" ht="26.25" customHeight="1">
      <c r="A53" s="133"/>
      <c r="B53" s="134"/>
      <c r="C53" s="134"/>
      <c r="D53" s="134"/>
      <c r="E53" s="134"/>
      <c r="F53" s="135"/>
      <c r="G53" s="17"/>
      <c r="H53" s="18"/>
      <c r="I53" s="15"/>
    </row>
    <row r="54" spans="1:14" ht="17.25" customHeight="1">
      <c r="A54" s="124" t="s">
        <v>67</v>
      </c>
      <c r="B54" s="125"/>
      <c r="C54" s="125"/>
      <c r="D54" s="125"/>
      <c r="E54" s="125"/>
      <c r="F54" s="126"/>
      <c r="G54" s="22"/>
      <c r="H54" s="18"/>
      <c r="I54" s="15"/>
    </row>
    <row r="55" spans="1:14" ht="48" customHeight="1">
      <c r="A55" s="124" t="s">
        <v>105</v>
      </c>
      <c r="B55" s="125"/>
      <c r="C55" s="125"/>
      <c r="D55" s="125"/>
      <c r="E55" s="125"/>
      <c r="F55" s="126"/>
      <c r="G55" s="55"/>
      <c r="H55" s="18"/>
      <c r="I55" s="15"/>
      <c r="J55" s="15"/>
      <c r="K55" s="15"/>
      <c r="L55" s="15"/>
      <c r="M55" s="15"/>
    </row>
    <row r="56" spans="1:14" ht="17.25" customHeight="1">
      <c r="A56" s="124" t="s">
        <v>64</v>
      </c>
      <c r="B56" s="125"/>
      <c r="C56" s="125"/>
      <c r="D56" s="125"/>
      <c r="E56" s="125"/>
      <c r="F56" s="126"/>
      <c r="G56" s="15"/>
      <c r="H56" s="18" t="s">
        <v>66</v>
      </c>
      <c r="I56" s="15"/>
      <c r="J56" s="15"/>
      <c r="K56" s="15"/>
      <c r="L56" s="15"/>
      <c r="M56" s="15"/>
    </row>
    <row r="57" spans="1:14" ht="17.25" customHeight="1">
      <c r="A57" s="124" t="s">
        <v>69</v>
      </c>
      <c r="B57" s="125"/>
      <c r="C57" s="125"/>
      <c r="D57" s="125"/>
      <c r="E57" s="125"/>
      <c r="F57" s="126"/>
      <c r="G57" s="55"/>
      <c r="H57" s="19" t="s">
        <v>66</v>
      </c>
      <c r="I57" s="15"/>
      <c r="J57" s="15"/>
      <c r="K57" s="15"/>
      <c r="L57" s="15"/>
      <c r="M57" s="15"/>
    </row>
    <row r="58" spans="1:14" ht="17.25" customHeight="1">
      <c r="A58" s="124" t="s">
        <v>109</v>
      </c>
      <c r="B58" s="125"/>
      <c r="C58" s="125"/>
      <c r="D58" s="125"/>
      <c r="E58" s="125"/>
      <c r="F58" s="126"/>
      <c r="G58" s="15"/>
      <c r="H58" s="15" t="s">
        <v>66</v>
      </c>
      <c r="I58" s="15"/>
      <c r="J58" s="15"/>
      <c r="K58" s="15"/>
      <c r="L58" s="15"/>
      <c r="M58" s="15"/>
    </row>
    <row r="59" spans="1:14" ht="17.25" customHeight="1">
      <c r="A59" s="124" t="s">
        <v>110</v>
      </c>
      <c r="B59" s="125"/>
      <c r="C59" s="125"/>
      <c r="D59" s="125"/>
      <c r="E59" s="125"/>
      <c r="F59" s="126"/>
      <c r="G59" s="20"/>
      <c r="H59" s="20" t="s">
        <v>66</v>
      </c>
      <c r="I59" s="15"/>
      <c r="J59" s="15"/>
      <c r="K59" s="15"/>
      <c r="L59" s="15"/>
      <c r="M59" s="15"/>
    </row>
    <row r="60" spans="1:14" ht="17.25" customHeight="1">
      <c r="A60" s="124" t="s">
        <v>97</v>
      </c>
      <c r="B60" s="125"/>
      <c r="C60" s="125"/>
      <c r="D60" s="125"/>
      <c r="E60" s="125"/>
      <c r="F60" s="126"/>
      <c r="G60" s="15"/>
      <c r="H60" s="20"/>
      <c r="I60" s="15"/>
      <c r="J60" s="15"/>
      <c r="K60" s="15"/>
      <c r="L60" s="15"/>
      <c r="M60" s="15"/>
    </row>
    <row r="61" spans="1:14" ht="17.25" customHeight="1" thickBot="1">
      <c r="A61" s="127" t="s">
        <v>68</v>
      </c>
      <c r="B61" s="128"/>
      <c r="C61" s="128"/>
      <c r="D61" s="128"/>
      <c r="E61" s="128"/>
      <c r="F61" s="129"/>
      <c r="G61" s="15"/>
      <c r="H61" s="15"/>
      <c r="I61" s="15"/>
      <c r="J61" s="15"/>
      <c r="K61" s="15"/>
      <c r="L61" s="15"/>
      <c r="M61" s="15"/>
    </row>
    <row r="62" spans="1:14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4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</row>
    <row r="64" spans="1:14" ht="26.25">
      <c r="A64" s="15"/>
      <c r="B64" s="15"/>
      <c r="C64" s="21"/>
      <c r="D64" s="15"/>
      <c r="E64" s="15"/>
      <c r="F64" s="15"/>
      <c r="G64" s="15"/>
      <c r="H64" s="15"/>
      <c r="I64" s="15"/>
      <c r="J64" s="15"/>
      <c r="K64" s="15"/>
      <c r="L64" s="15"/>
      <c r="M64" s="15"/>
    </row>
    <row r="65" spans="1:13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</row>
    <row r="66" spans="1:13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</row>
    <row r="67" spans="1:13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</row>
    <row r="68" spans="1:13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</row>
    <row r="69" spans="1:13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</row>
    <row r="70" spans="1:13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</row>
  </sheetData>
  <sheetProtection selectLockedCells="1" selectUnlockedCells="1"/>
  <mergeCells count="73">
    <mergeCell ref="A58:F58"/>
    <mergeCell ref="A59:F59"/>
    <mergeCell ref="A61:F61"/>
    <mergeCell ref="A60:F60"/>
    <mergeCell ref="A52:E52"/>
    <mergeCell ref="A54:F54"/>
    <mergeCell ref="A55:F55"/>
    <mergeCell ref="A56:F56"/>
    <mergeCell ref="A57:F57"/>
    <mergeCell ref="A53:F53"/>
    <mergeCell ref="D46:E46"/>
    <mergeCell ref="A47:E47"/>
    <mergeCell ref="A48:A51"/>
    <mergeCell ref="B48:B51"/>
    <mergeCell ref="D48:E48"/>
    <mergeCell ref="D49:E49"/>
    <mergeCell ref="D50:E50"/>
    <mergeCell ref="D51:E51"/>
    <mergeCell ref="D42:E42"/>
    <mergeCell ref="D43:E43"/>
    <mergeCell ref="D44:E44"/>
    <mergeCell ref="C45:E45"/>
    <mergeCell ref="A39:A45"/>
    <mergeCell ref="B39:B45"/>
    <mergeCell ref="A38:C38"/>
    <mergeCell ref="D38:E38"/>
    <mergeCell ref="D39:E39"/>
    <mergeCell ref="D40:E40"/>
    <mergeCell ref="D41:E41"/>
    <mergeCell ref="A32:A36"/>
    <mergeCell ref="D32:E32"/>
    <mergeCell ref="D33:E33"/>
    <mergeCell ref="D34:E34"/>
    <mergeCell ref="D35:E35"/>
    <mergeCell ref="D36:E36"/>
    <mergeCell ref="B7:B37"/>
    <mergeCell ref="D7:E7"/>
    <mergeCell ref="D8:E8"/>
    <mergeCell ref="D37:E37"/>
    <mergeCell ref="A23:A25"/>
    <mergeCell ref="D23:E23"/>
    <mergeCell ref="D24:E24"/>
    <mergeCell ref="D25:E25"/>
    <mergeCell ref="A26:A31"/>
    <mergeCell ref="D26:E26"/>
    <mergeCell ref="D27:E27"/>
    <mergeCell ref="D28:E28"/>
    <mergeCell ref="D29:E29"/>
    <mergeCell ref="D30:E30"/>
    <mergeCell ref="D31:E31"/>
    <mergeCell ref="D14:E14"/>
    <mergeCell ref="D15:E15"/>
    <mergeCell ref="A16:A22"/>
    <mergeCell ref="D16:E16"/>
    <mergeCell ref="D17:E17"/>
    <mergeCell ref="D18:E18"/>
    <mergeCell ref="D19:E19"/>
    <mergeCell ref="D20:E20"/>
    <mergeCell ref="D21:E21"/>
    <mergeCell ref="D22:E22"/>
    <mergeCell ref="A7:A15"/>
    <mergeCell ref="D9:E9"/>
    <mergeCell ref="D10:E10"/>
    <mergeCell ref="D11:E11"/>
    <mergeCell ref="D12:E12"/>
    <mergeCell ref="D13:E13"/>
    <mergeCell ref="A1:F1"/>
    <mergeCell ref="A2:F2"/>
    <mergeCell ref="A3:F3"/>
    <mergeCell ref="A4:B4"/>
    <mergeCell ref="A5:A6"/>
    <mergeCell ref="B5:B6"/>
    <mergeCell ref="C6:E6"/>
  </mergeCells>
  <printOptions horizontalCentered="1" verticalCentered="1"/>
  <pageMargins left="0.19685039370078741" right="0.19685039370078741" top="1.3779527559055118" bottom="1.3779527559055118" header="0.51181102362204722" footer="0.51181102362204722"/>
  <pageSetup paperSize="9" scale="34" firstPageNumber="0" orientation="portrait" r:id="rId1"/>
  <headerFooter alignWithMargins="0"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view="pageBreakPreview" workbookViewId="0">
      <selection activeCell="F5" sqref="F5"/>
    </sheetView>
  </sheetViews>
  <sheetFormatPr defaultColWidth="8.875" defaultRowHeight="14.25"/>
  <cols>
    <col min="1" max="1" width="44" customWidth="1"/>
    <col min="2" max="2" width="12.625" customWidth="1"/>
    <col min="3" max="3" width="13.25" bestFit="1" customWidth="1"/>
    <col min="4" max="4" width="14.875" customWidth="1"/>
    <col min="5" max="5" width="16.75" customWidth="1"/>
    <col min="6" max="6" width="15.875" customWidth="1"/>
  </cols>
  <sheetData>
    <row r="1" spans="1:6" ht="18">
      <c r="A1" s="136" t="s">
        <v>70</v>
      </c>
      <c r="B1" s="136"/>
      <c r="C1" s="136"/>
      <c r="D1" s="136"/>
      <c r="E1" s="136"/>
      <c r="F1" s="136"/>
    </row>
    <row r="2" spans="1:6" ht="15" thickBot="1">
      <c r="A2" s="32"/>
    </row>
    <row r="3" spans="1:6" ht="15.75" thickBot="1">
      <c r="A3" s="33" t="s">
        <v>71</v>
      </c>
      <c r="B3" s="34" t="s">
        <v>72</v>
      </c>
      <c r="C3" s="137" t="s">
        <v>73</v>
      </c>
      <c r="D3" s="137" t="s">
        <v>96</v>
      </c>
      <c r="E3" s="34" t="s">
        <v>74</v>
      </c>
      <c r="F3" s="137" t="s">
        <v>75</v>
      </c>
    </row>
    <row r="4" spans="1:6" ht="15.75" thickBot="1">
      <c r="A4" s="35" t="s">
        <v>76</v>
      </c>
      <c r="B4" s="36" t="s">
        <v>77</v>
      </c>
      <c r="C4" s="137"/>
      <c r="D4" s="137"/>
      <c r="E4" s="36" t="s">
        <v>78</v>
      </c>
      <c r="F4" s="137"/>
    </row>
    <row r="5" spans="1:6" ht="25.5">
      <c r="A5" s="37" t="s">
        <v>91</v>
      </c>
      <c r="B5" s="38">
        <v>60</v>
      </c>
      <c r="C5" s="38">
        <v>1</v>
      </c>
      <c r="D5" s="57"/>
      <c r="E5" s="45">
        <f>C5*D5</f>
        <v>0</v>
      </c>
      <c r="F5" s="46">
        <f>E5/B5</f>
        <v>0</v>
      </c>
    </row>
    <row r="6" spans="1:6">
      <c r="A6" s="39" t="s">
        <v>92</v>
      </c>
      <c r="B6" s="40">
        <v>60</v>
      </c>
      <c r="C6" s="40">
        <v>1</v>
      </c>
      <c r="D6" s="58"/>
      <c r="E6" s="45">
        <f t="shared" ref="E6:E9" si="0">C6*D6</f>
        <v>0</v>
      </c>
      <c r="F6" s="46">
        <f>E6/B6</f>
        <v>0</v>
      </c>
    </row>
    <row r="7" spans="1:6">
      <c r="A7" s="39" t="s">
        <v>93</v>
      </c>
      <c r="B7" s="40">
        <v>60</v>
      </c>
      <c r="C7" s="40">
        <v>1</v>
      </c>
      <c r="D7" s="58"/>
      <c r="E7" s="45">
        <f t="shared" si="0"/>
        <v>0</v>
      </c>
      <c r="F7" s="46">
        <f>E7/B7</f>
        <v>0</v>
      </c>
    </row>
    <row r="8" spans="1:6" ht="25.5">
      <c r="A8" s="39" t="s">
        <v>94</v>
      </c>
      <c r="B8" s="40">
        <v>60</v>
      </c>
      <c r="C8" s="40">
        <v>1</v>
      </c>
      <c r="D8" s="58"/>
      <c r="E8" s="45">
        <f t="shared" si="0"/>
        <v>0</v>
      </c>
      <c r="F8" s="46">
        <f>E8/B8</f>
        <v>0</v>
      </c>
    </row>
    <row r="9" spans="1:6">
      <c r="A9" s="39" t="s">
        <v>95</v>
      </c>
      <c r="B9" s="40">
        <v>60</v>
      </c>
      <c r="C9" s="40">
        <v>3</v>
      </c>
      <c r="D9" s="58"/>
      <c r="E9" s="45">
        <f t="shared" si="0"/>
        <v>0</v>
      </c>
      <c r="F9" s="46">
        <f>E9/B9</f>
        <v>0</v>
      </c>
    </row>
    <row r="10" spans="1:6" ht="15">
      <c r="A10" s="138" t="s">
        <v>106</v>
      </c>
      <c r="B10" s="139"/>
      <c r="C10" s="139"/>
      <c r="D10" s="140"/>
      <c r="E10" s="47">
        <f>SUM(E5:E9)</f>
        <v>0</v>
      </c>
      <c r="F10" s="48">
        <f>SUM(F5:F9)</f>
        <v>0</v>
      </c>
    </row>
    <row r="11" spans="1:6">
      <c r="A11" s="32"/>
      <c r="D11" s="59"/>
    </row>
    <row r="12" spans="1:6" ht="15">
      <c r="A12" s="15"/>
      <c r="D12" s="59"/>
    </row>
    <row r="13" spans="1:6">
      <c r="A13" s="32"/>
    </row>
    <row r="14" spans="1:6" ht="15">
      <c r="A14" s="41"/>
    </row>
    <row r="15" spans="1:6" ht="15">
      <c r="A15" s="41"/>
    </row>
  </sheetData>
  <sheetProtection selectLockedCells="1" selectUnlockedCells="1"/>
  <mergeCells count="5">
    <mergeCell ref="A1:F1"/>
    <mergeCell ref="D3:D4"/>
    <mergeCell ref="F3:F4"/>
    <mergeCell ref="C3:C4"/>
    <mergeCell ref="A10:D10"/>
  </mergeCells>
  <pageMargins left="0" right="0" top="0.14027777777777778" bottom="0.14027777777777778" header="0" footer="0"/>
  <pageSetup paperSize="9" scale="79" firstPageNumber="0" orientation="portrait" horizontalDpi="300" verticalDpi="300" r:id="rId1"/>
  <headerFooter alignWithMargins="0">
    <oddHeader>&amp;C&amp;10&amp;A</oddHeader>
    <oddFooter>&amp;C&amp;10Página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"/>
  <sheetViews>
    <sheetView workbookViewId="0">
      <selection activeCell="D14" sqref="D14"/>
    </sheetView>
  </sheetViews>
  <sheetFormatPr defaultRowHeight="14.25"/>
  <cols>
    <col min="2" max="2" width="21.875" customWidth="1"/>
    <col min="3" max="3" width="18.75" customWidth="1"/>
    <col min="5" max="5" width="19.625" customWidth="1"/>
    <col min="6" max="6" width="18.625" customWidth="1"/>
  </cols>
  <sheetData>
    <row r="1" spans="1:6" ht="15.75" thickTop="1" thickBot="1">
      <c r="A1" s="141" t="s">
        <v>79</v>
      </c>
      <c r="B1" s="141"/>
      <c r="C1" s="141"/>
      <c r="D1" s="141"/>
      <c r="E1" s="141"/>
      <c r="F1" s="141"/>
    </row>
    <row r="2" spans="1:6" ht="15.75" thickTop="1" thickBot="1">
      <c r="A2" s="141"/>
      <c r="B2" s="141"/>
      <c r="C2" s="141"/>
      <c r="D2" s="141"/>
      <c r="E2" s="141"/>
      <c r="F2" s="141"/>
    </row>
    <row r="3" spans="1:6" ht="15" thickTop="1">
      <c r="A3" s="141"/>
      <c r="B3" s="141"/>
      <c r="C3" s="141"/>
      <c r="D3" s="141"/>
      <c r="E3" s="141"/>
      <c r="F3" s="141"/>
    </row>
    <row r="4" spans="1:6" ht="31.5">
      <c r="A4" s="49" t="s">
        <v>80</v>
      </c>
      <c r="B4" s="50" t="s">
        <v>81</v>
      </c>
      <c r="C4" s="50" t="s">
        <v>82</v>
      </c>
      <c r="D4" s="50" t="s">
        <v>83</v>
      </c>
      <c r="E4" s="50" t="s">
        <v>84</v>
      </c>
      <c r="F4" s="51" t="s">
        <v>85</v>
      </c>
    </row>
    <row r="5" spans="1:6" ht="60">
      <c r="A5" s="52">
        <v>1</v>
      </c>
      <c r="B5" s="42" t="s">
        <v>107</v>
      </c>
      <c r="C5" s="43" t="s">
        <v>100</v>
      </c>
      <c r="D5" s="44">
        <v>9</v>
      </c>
      <c r="E5" s="53"/>
      <c r="F5" s="53">
        <f>(D5*E5)/12</f>
        <v>0</v>
      </c>
    </row>
    <row r="6" spans="1:6" ht="15">
      <c r="A6" s="52">
        <v>2</v>
      </c>
      <c r="B6" s="42" t="s">
        <v>86</v>
      </c>
      <c r="C6" s="43" t="s">
        <v>87</v>
      </c>
      <c r="D6" s="44">
        <v>3</v>
      </c>
      <c r="E6" s="53"/>
      <c r="F6" s="53">
        <f t="shared" ref="F6:F8" si="0">(D6*E6)/12</f>
        <v>0</v>
      </c>
    </row>
    <row r="7" spans="1:6" ht="45">
      <c r="A7" s="52">
        <v>3</v>
      </c>
      <c r="B7" s="42" t="s">
        <v>88</v>
      </c>
      <c r="C7" s="43" t="s">
        <v>101</v>
      </c>
      <c r="D7" s="44">
        <v>3</v>
      </c>
      <c r="E7" s="53"/>
      <c r="F7" s="53">
        <f t="shared" si="0"/>
        <v>0</v>
      </c>
    </row>
    <row r="8" spans="1:6" ht="15">
      <c r="A8" s="52">
        <v>4</v>
      </c>
      <c r="B8" s="42" t="s">
        <v>89</v>
      </c>
      <c r="C8" s="43" t="s">
        <v>101</v>
      </c>
      <c r="D8" s="44">
        <v>3</v>
      </c>
      <c r="E8" s="53"/>
      <c r="F8" s="53">
        <f t="shared" si="0"/>
        <v>0</v>
      </c>
    </row>
    <row r="9" spans="1:6" ht="20.25">
      <c r="A9" s="142" t="s">
        <v>78</v>
      </c>
      <c r="B9" s="142"/>
      <c r="C9" s="142"/>
      <c r="D9" s="142"/>
      <c r="E9" s="142"/>
      <c r="F9" s="54">
        <f>SUM(F5:F8)</f>
        <v>0</v>
      </c>
    </row>
    <row r="17" spans="1:1" ht="15">
      <c r="A17" s="15"/>
    </row>
  </sheetData>
  <mergeCells count="2">
    <mergeCell ref="A1:F3"/>
    <mergeCell ref="A9:E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26 BPM</vt:lpstr>
      <vt:lpstr>EQUIPAMENTOS</vt:lpstr>
      <vt:lpstr>UNIFORMES</vt:lpstr>
      <vt:lpstr>'26 BPM'!Print_Area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FINANCEIRO</dc:creator>
  <cp:lastModifiedBy>Ten Rodrigues 12ª RPM</cp:lastModifiedBy>
  <cp:revision>8</cp:revision>
  <cp:lastPrinted>2021-04-08T17:21:52Z</cp:lastPrinted>
  <dcterms:created xsi:type="dcterms:W3CDTF">2017-06-05T06:58:59Z</dcterms:created>
  <dcterms:modified xsi:type="dcterms:W3CDTF">2025-04-15T15:04:32Z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1046-10.1.0.5672</vt:lpwstr>
  </property>
</Properties>
</file>